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wnloads\Documentos SMA\"/>
    </mc:Choice>
  </mc:AlternateContent>
  <bookViews>
    <workbookView xWindow="0" yWindow="0" windowWidth="20490" windowHeight="7755"/>
  </bookViews>
  <sheets>
    <sheet name="INFORME 2017" sheetId="1" r:id="rId1"/>
  </sheets>
  <calcPr calcId="152511"/>
</workbook>
</file>

<file path=xl/calcChain.xml><?xml version="1.0" encoding="utf-8"?>
<calcChain xmlns="http://schemas.openxmlformats.org/spreadsheetml/2006/main">
  <c r="H23" i="1" l="1"/>
  <c r="C23" i="1" l="1"/>
  <c r="D23" i="1"/>
  <c r="F23" i="1"/>
  <c r="G23" i="1"/>
  <c r="I23" i="1"/>
  <c r="E23" i="1"/>
  <c r="B23" i="1"/>
</calcChain>
</file>

<file path=xl/sharedStrings.xml><?xml version="1.0" encoding="utf-8"?>
<sst xmlns="http://schemas.openxmlformats.org/spreadsheetml/2006/main" count="42" uniqueCount="29">
  <si>
    <t>Periodo</t>
  </si>
  <si>
    <t>a</t>
  </si>
  <si>
    <t>Ingreso</t>
  </si>
  <si>
    <t>Mortalidades/Eliminados</t>
  </si>
  <si>
    <t>Cosechas</t>
  </si>
  <si>
    <t>Número</t>
  </si>
  <si>
    <t>Peso</t>
  </si>
  <si>
    <t>Biomasa (kg)</t>
  </si>
  <si>
    <t>Enero</t>
  </si>
  <si>
    <t>Meses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</si>
  <si>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</si>
  <si>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</si>
  <si>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</si>
  <si>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</si>
  <si>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</si>
  <si>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</si>
  <si>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</si>
  <si>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</si>
  <si>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</si>
  <si>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</si>
  <si>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</si>
  <si>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Ingresos 2017</t>
  </si>
  <si>
    <t>Total Cosechas 2017</t>
  </si>
  <si>
    <t>Total Mortalidades y Eliminados 2017</t>
  </si>
  <si>
    <t>Peso(gr) Promedio</t>
  </si>
  <si>
    <t>Peso(gr) Pomedio</t>
  </si>
  <si>
    <t>Peso (gr) Promedio</t>
  </si>
  <si>
    <t>Existencias al 31-12-2017</t>
  </si>
  <si>
    <t>INFORME ANUAL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</si>
</sst>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340A]yyyy\-mm\-dd"/>
    <numFmt numFmtId="165" formatCode="[$-1340A]#\ ###\ ###\ ###;\-#\ ###\ ###\ ###;&quot;&quot;"/>
    <numFmt numFmtId="166" formatCode="[$-1340A]#\ ##0.##;\-#\ ##0.##;&quot;&quot;"/>
    <numFmt numFmtId="167" formatCode="[$-1340A]#\ ##0;\-#\ ##0;&quot;&quot;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rgb="FF000000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9D9D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1" fillId="0" borderId="0" xfId="0" applyFont="1" applyFill="1" applyBorder="1"/>
    <xf numFmtId="0" fontId="3" fillId="2" borderId="15" xfId="0" applyNumberFormat="1" applyFont="1" applyFill="1" applyBorder="1" applyAlignment="1">
      <alignment horizontal="center" vertical="center" wrapText="1" readingOrder="1"/>
    </xf>
    <xf numFmtId="0" fontId="3" fillId="2" borderId="19" xfId="0" applyNumberFormat="1" applyFont="1" applyFill="1" applyBorder="1" applyAlignment="1">
      <alignment horizontal="center" vertical="center" wrapText="1" readingOrder="1"/>
    </xf>
    <xf numFmtId="165" fontId="4" fillId="3" borderId="27" xfId="0" applyNumberFormat="1" applyFont="1" applyFill="1" applyBorder="1" applyAlignment="1">
      <alignment horizontal="center" vertical="center"/>
    </xf>
    <xf numFmtId="166" fontId="4" fillId="3" borderId="28" xfId="0" applyNumberFormat="1" applyFont="1" applyFill="1" applyBorder="1" applyAlignment="1">
      <alignment horizontal="center" vertical="center"/>
    </xf>
    <xf numFmtId="165" fontId="4" fillId="3" borderId="29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5" fontId="3" fillId="2" borderId="30" xfId="0" applyNumberFormat="1" applyFont="1" applyFill="1" applyBorder="1" applyAlignment="1">
      <alignment horizontal="center" vertical="center" wrapText="1" readingOrder="1"/>
    </xf>
    <xf numFmtId="166" fontId="3" fillId="2" borderId="31" xfId="0" applyNumberFormat="1" applyFont="1" applyFill="1" applyBorder="1" applyAlignment="1">
      <alignment horizontal="center" vertical="center" wrapText="1" readingOrder="1"/>
    </xf>
    <xf numFmtId="165" fontId="3" fillId="2" borderId="32" xfId="0" applyNumberFormat="1" applyFont="1" applyFill="1" applyBorder="1" applyAlignment="1">
      <alignment horizontal="center" vertical="center" wrapText="1" readingOrder="1"/>
    </xf>
    <xf numFmtId="165" fontId="1" fillId="0" borderId="0" xfId="0" applyNumberFormat="1" applyFont="1" applyFill="1" applyBorder="1"/>
    <xf numFmtId="0" fontId="3" fillId="2" borderId="16" xfId="0" applyNumberFormat="1" applyFont="1" applyFill="1" applyBorder="1" applyAlignment="1">
      <alignment horizontal="center" vertical="center" wrapText="1" readingOrder="1"/>
    </xf>
    <xf numFmtId="0" fontId="3" fillId="2" borderId="9" xfId="0" applyNumberFormat="1" applyFont="1" applyFill="1" applyBorder="1" applyAlignment="1">
      <alignment horizontal="center" vertical="center" wrapText="1" readingOrder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2" borderId="9" xfId="0" applyNumberFormat="1" applyFont="1" applyFill="1" applyBorder="1" applyAlignment="1">
      <alignment horizontal="center" vertical="center" wrapText="1" readingOrder="1"/>
    </xf>
    <xf numFmtId="0" fontId="4" fillId="3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164" fontId="3" fillId="3" borderId="20" xfId="0" applyNumberFormat="1" applyFont="1" applyFill="1" applyBorder="1" applyAlignment="1">
      <alignment horizontal="center" vertical="center" wrapText="1" readingOrder="1"/>
    </xf>
    <xf numFmtId="164" fontId="3" fillId="3" borderId="18" xfId="0" applyNumberFormat="1" applyFont="1" applyFill="1" applyBorder="1" applyAlignment="1">
      <alignment horizontal="center" vertical="center" wrapText="1" readingOrder="1"/>
    </xf>
    <xf numFmtId="164" fontId="3" fillId="3" borderId="21" xfId="0" applyNumberFormat="1" applyFont="1" applyFill="1" applyBorder="1" applyAlignment="1">
      <alignment horizontal="center" vertical="center" wrapText="1" readingOrder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0" fontId="3" fillId="2" borderId="11" xfId="0" applyNumberFormat="1" applyFont="1" applyFill="1" applyBorder="1" applyAlignment="1">
      <alignment horizontal="center" vertical="center" wrapText="1" readingOrder="1"/>
    </xf>
    <xf numFmtId="0" fontId="4" fillId="3" borderId="0" xfId="0" applyFont="1" applyFill="1" applyBorder="1" applyAlignment="1">
      <alignment horizontal="center" vertical="center"/>
    </xf>
    <xf numFmtId="0" fontId="1" fillId="3" borderId="0" xfId="0" applyFont="1" applyFill="1" applyBorder="1"/>
    <xf numFmtId="14" fontId="3" fillId="2" borderId="22" xfId="0" applyNumberFormat="1" applyFont="1" applyFill="1" applyBorder="1" applyAlignment="1">
      <alignment horizontal="center" vertical="center" wrapText="1" readingOrder="1"/>
    </xf>
    <xf numFmtId="165" fontId="3" fillId="2" borderId="13" xfId="0" applyNumberFormat="1" applyFont="1" applyFill="1" applyBorder="1" applyAlignment="1">
      <alignment horizontal="center" vertical="center" wrapText="1" readingOrder="1"/>
    </xf>
    <xf numFmtId="166" fontId="3" fillId="2" borderId="3" xfId="0" applyNumberFormat="1" applyFont="1" applyFill="1" applyBorder="1" applyAlignment="1">
      <alignment horizontal="center" vertical="center" wrapText="1" readingOrder="1"/>
    </xf>
    <xf numFmtId="165" fontId="3" fillId="2" borderId="14" xfId="0" applyNumberFormat="1" applyFont="1" applyFill="1" applyBorder="1" applyAlignment="1">
      <alignment horizontal="center" vertical="center" wrapText="1" readingOrder="1"/>
    </xf>
    <xf numFmtId="167" fontId="3" fillId="2" borderId="3" xfId="0" applyNumberFormat="1" applyFont="1" applyFill="1" applyBorder="1" applyAlignment="1">
      <alignment horizontal="center" vertical="center" wrapText="1" readingOrder="1"/>
    </xf>
    <xf numFmtId="0" fontId="4" fillId="3" borderId="23" xfId="0" applyFont="1" applyFill="1" applyBorder="1" applyAlignment="1">
      <alignment horizontal="center" vertical="center"/>
    </xf>
    <xf numFmtId="165" fontId="3" fillId="2" borderId="7" xfId="0" applyNumberFormat="1" applyFont="1" applyFill="1" applyBorder="1" applyAlignment="1">
      <alignment horizontal="center" vertical="center" wrapText="1" readingOrder="1"/>
    </xf>
    <xf numFmtId="166" fontId="3" fillId="2" borderId="2" xfId="0" applyNumberFormat="1" applyFont="1" applyFill="1" applyBorder="1" applyAlignment="1">
      <alignment horizontal="center" vertical="center" wrapText="1" readingOrder="1"/>
    </xf>
    <xf numFmtId="165" fontId="3" fillId="2" borderId="8" xfId="0" applyNumberFormat="1" applyFont="1" applyFill="1" applyBorder="1" applyAlignment="1">
      <alignment horizontal="center" vertical="center" wrapText="1" readingOrder="1"/>
    </xf>
    <xf numFmtId="167" fontId="3" fillId="2" borderId="2" xfId="0" applyNumberFormat="1" applyFont="1" applyFill="1" applyBorder="1" applyAlignment="1">
      <alignment horizontal="center" vertical="center" wrapText="1" readingOrder="1"/>
    </xf>
    <xf numFmtId="14" fontId="3" fillId="2" borderId="23" xfId="0" applyNumberFormat="1" applyFont="1" applyFill="1" applyBorder="1" applyAlignment="1">
      <alignment horizontal="center" vertical="center" wrapText="1" readingOrder="1"/>
    </xf>
    <xf numFmtId="14" fontId="3" fillId="2" borderId="24" xfId="0" applyNumberFormat="1" applyFont="1" applyFill="1" applyBorder="1" applyAlignment="1">
      <alignment horizontal="center" vertical="center" wrapText="1" readingOrder="1"/>
    </xf>
    <xf numFmtId="165" fontId="3" fillId="2" borderId="4" xfId="0" applyNumberFormat="1" applyFont="1" applyFill="1" applyBorder="1" applyAlignment="1">
      <alignment horizontal="center" vertical="center" wrapText="1" readingOrder="1"/>
    </xf>
    <xf numFmtId="166" fontId="3" fillId="2" borderId="5" xfId="0" applyNumberFormat="1" applyFont="1" applyFill="1" applyBorder="1" applyAlignment="1">
      <alignment horizontal="center" vertical="center" wrapText="1" readingOrder="1"/>
    </xf>
    <xf numFmtId="165" fontId="3" fillId="2" borderId="6" xfId="0" applyNumberFormat="1" applyFont="1" applyFill="1" applyBorder="1" applyAlignment="1">
      <alignment horizontal="center" vertical="center" wrapText="1" readingOrder="1"/>
    </xf>
    <xf numFmtId="167" fontId="3" fillId="2" borderId="5" xfId="0" applyNumberFormat="1" applyFont="1" applyFill="1" applyBorder="1" applyAlignment="1">
      <alignment horizontal="center" vertical="center" wrapText="1" readingOrder="1"/>
    </xf>
    <xf numFmtId="0" fontId="3" fillId="2" borderId="15" xfId="0" applyNumberFormat="1" applyFont="1" applyFill="1" applyBorder="1" applyAlignment="1">
      <alignment horizontal="center" vertical="center" wrapText="1" readingOrder="1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 wrapText="1" readingOrder="1"/>
    </xf>
    <xf numFmtId="0" fontId="3" fillId="2" borderId="26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9D9D9"/>
      <rgbColor rgb="00FFFFFF"/>
      <rgbColor rgb="00EEEEEE"/>
      <rgbColor rgb="00F2F2F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57150</xdr:rowOff>
    </xdr:from>
    <xdr:to>
      <xdr:col>0</xdr:col>
      <xdr:colOff>904875</xdr:colOff>
      <xdr:row>2</xdr:row>
      <xdr:rowOff>237591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7150"/>
          <a:ext cx="904875" cy="5328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showGridLines="0" tabSelected="1" zoomScaleNormal="100" workbookViewId="0">
      <selection activeCell="P16" sqref="P16"/>
    </sheetView>
  </sheetViews>
  <sheetFormatPr baseColWidth="10" defaultRowHeight="15" x14ac:dyDescent="0.25"/>
  <cols>
    <col min="1" max="1" width="13.7109375" customWidth="1"/>
    <col min="2" max="2" width="9.28515625" customWidth="1"/>
    <col min="3" max="3" width="8.85546875" customWidth="1"/>
    <col min="4" max="4" width="7.7109375" customWidth="1"/>
    <col min="5" max="5" width="11" customWidth="1"/>
    <col min="6" max="6" width="10.140625" customWidth="1"/>
    <col min="7" max="7" width="9.28515625" customWidth="1"/>
    <col min="8" max="8" width="8.85546875" customWidth="1"/>
    <col min="9" max="9" width="8.5703125" customWidth="1"/>
    <col min="10" max="10" width="0" hidden="1" customWidth="1"/>
  </cols>
  <sheetData>
    <row r="1" spans="1:14" ht="7.15" customHeight="1" x14ac:dyDescent="0.25"/>
    <row r="2" spans="1:14" ht="21.2" customHeight="1" x14ac:dyDescent="0.25">
      <c r="A2" s="14"/>
      <c r="C2" s="18" t="s">
        <v>28</v>
      </c>
      <c r="D2" s="18"/>
      <c r="E2" s="18"/>
      <c r="F2" s="18"/>
    </row>
    <row r="3" spans="1:14" ht="21.2" customHeight="1" x14ac:dyDescent="0.25">
      <c r="A3" s="14"/>
    </row>
    <row r="4" spans="1:14" ht="7.15" customHeight="1" thickBot="1" x14ac:dyDescent="0.3"/>
    <row r="5" spans="1:14" ht="15.75" thickBot="1" x14ac:dyDescent="0.3">
      <c r="A5" s="6"/>
      <c r="B5" s="1" t="s">
        <v>0</v>
      </c>
      <c r="C5" s="19">
        <v>42736</v>
      </c>
      <c r="D5" s="21"/>
      <c r="E5" s="11" t="s">
        <v>1</v>
      </c>
      <c r="F5" s="19">
        <v>43100</v>
      </c>
      <c r="G5" s="20"/>
    </row>
    <row r="6" spans="1:14" ht="15" customHeight="1" thickBot="1" x14ac:dyDescent="0.3">
      <c r="A6" s="24"/>
      <c r="B6" s="15" t="s">
        <v>2</v>
      </c>
      <c r="C6" s="16"/>
      <c r="D6" s="17"/>
      <c r="E6" s="22" t="s">
        <v>3</v>
      </c>
      <c r="F6" s="23"/>
      <c r="G6" s="15" t="s">
        <v>4</v>
      </c>
      <c r="H6" s="16"/>
      <c r="I6" s="17"/>
      <c r="J6" s="25"/>
      <c r="K6" s="25"/>
      <c r="L6" s="25"/>
      <c r="M6" s="25"/>
      <c r="N6" s="25"/>
    </row>
    <row r="7" spans="1:14" ht="24" customHeight="1" thickBot="1" x14ac:dyDescent="0.3">
      <c r="A7" s="13" t="s">
        <v>9</v>
      </c>
      <c r="B7" s="1" t="s">
        <v>5</v>
      </c>
      <c r="C7" s="11" t="s">
        <v>6</v>
      </c>
      <c r="D7" s="2" t="s">
        <v>7</v>
      </c>
      <c r="E7" s="1" t="s">
        <v>5</v>
      </c>
      <c r="F7" s="2" t="s">
        <v>7</v>
      </c>
      <c r="G7" s="1" t="s">
        <v>5</v>
      </c>
      <c r="H7" s="11" t="s">
        <v>26</v>
      </c>
      <c r="I7" s="2" t="s">
        <v>7</v>
      </c>
      <c r="J7" s="25"/>
      <c r="K7" s="25"/>
      <c r="L7" s="25"/>
      <c r="M7" s="25"/>
      <c r="N7" s="25"/>
    </row>
    <row r="8" spans="1:14" ht="15" customHeight="1" x14ac:dyDescent="0.25">
      <c r="A8" s="26" t="s">
        <v>8</v>
      </c>
      <c r="B8" s="27">
        <v>266533</v>
      </c>
      <c r="C8" s="28">
        <v>6.2039199947435604</v>
      </c>
      <c r="D8" s="29">
        <v>1653.5494079589801</v>
      </c>
      <c r="E8" s="27">
        <v>37322</v>
      </c>
      <c r="F8" s="29">
        <v>2682.0849391855299</v>
      </c>
      <c r="G8" s="27">
        <v>66137</v>
      </c>
      <c r="H8" s="30">
        <v>437.42069868641499</v>
      </c>
      <c r="I8" s="29">
        <v>28929.692749023401</v>
      </c>
      <c r="J8" s="25"/>
      <c r="K8" s="25"/>
      <c r="L8" s="25"/>
      <c r="M8" s="25"/>
      <c r="N8" s="25"/>
    </row>
    <row r="9" spans="1:14" ht="15" customHeight="1" x14ac:dyDescent="0.25">
      <c r="A9" s="31" t="s">
        <v>10</v>
      </c>
      <c r="B9" s="32">
        <v>385880</v>
      </c>
      <c r="C9" s="33">
        <v>5.8316001128913104</v>
      </c>
      <c r="D9" s="34">
        <v>2250.2978515625</v>
      </c>
      <c r="E9" s="32">
        <v>87747</v>
      </c>
      <c r="F9" s="34">
        <v>3214.8413284728299</v>
      </c>
      <c r="G9" s="32">
        <v>75970</v>
      </c>
      <c r="H9" s="35">
        <v>403.40597542615501</v>
      </c>
      <c r="I9" s="34">
        <v>30646.751953125</v>
      </c>
      <c r="J9" s="25"/>
      <c r="K9" s="25"/>
      <c r="L9" s="25"/>
      <c r="M9" s="25"/>
      <c r="N9" s="25"/>
    </row>
    <row r="10" spans="1:14" ht="15" customHeight="1" x14ac:dyDescent="0.25">
      <c r="A10" s="36" t="s">
        <v>11</v>
      </c>
      <c r="B10" s="32">
        <v>0</v>
      </c>
      <c r="C10" s="33">
        <v>0</v>
      </c>
      <c r="D10" s="34">
        <v>0</v>
      </c>
      <c r="E10" s="32">
        <v>33104</v>
      </c>
      <c r="F10" s="34">
        <v>1842.62010902166</v>
      </c>
      <c r="G10" s="32">
        <v>90607</v>
      </c>
      <c r="H10" s="35">
        <v>447.79171346295902</v>
      </c>
      <c r="I10" s="34">
        <v>40573.063781738303</v>
      </c>
      <c r="J10" s="25"/>
      <c r="K10" s="25"/>
      <c r="L10" s="25"/>
      <c r="M10" s="25"/>
      <c r="N10" s="25"/>
    </row>
    <row r="11" spans="1:14" x14ac:dyDescent="0.25">
      <c r="A11" s="36" t="s">
        <v>12</v>
      </c>
      <c r="B11" s="32">
        <v>123887</v>
      </c>
      <c r="C11" s="33">
        <v>4.9999999802932802</v>
      </c>
      <c r="D11" s="34">
        <v>619.43499755859398</v>
      </c>
      <c r="E11" s="32">
        <v>14363</v>
      </c>
      <c r="F11" s="34">
        <v>1741.25712412037</v>
      </c>
      <c r="G11" s="32">
        <v>68093</v>
      </c>
      <c r="H11" s="35">
        <v>428.46106292445398</v>
      </c>
      <c r="I11" s="34">
        <v>29175.1991577148</v>
      </c>
      <c r="J11" s="25"/>
      <c r="K11" s="25"/>
      <c r="L11" s="25"/>
      <c r="M11" s="25"/>
      <c r="N11" s="25"/>
    </row>
    <row r="12" spans="1:14" x14ac:dyDescent="0.25">
      <c r="A12" s="36" t="s">
        <v>13</v>
      </c>
      <c r="B12" s="32">
        <v>0</v>
      </c>
      <c r="C12" s="33">
        <v>0</v>
      </c>
      <c r="D12" s="34">
        <v>0</v>
      </c>
      <c r="E12" s="32">
        <v>12974</v>
      </c>
      <c r="F12" s="34">
        <v>1632.16737700254</v>
      </c>
      <c r="G12" s="32">
        <v>68347</v>
      </c>
      <c r="H12" s="35">
        <v>433.01728961741497</v>
      </c>
      <c r="I12" s="34">
        <v>29595.432693481402</v>
      </c>
      <c r="J12" s="25"/>
      <c r="K12" s="25"/>
      <c r="L12" s="25"/>
      <c r="M12" s="25"/>
      <c r="N12" s="25"/>
    </row>
    <row r="13" spans="1:14" x14ac:dyDescent="0.25">
      <c r="A13" s="36" t="s">
        <v>14</v>
      </c>
      <c r="B13" s="32">
        <v>0</v>
      </c>
      <c r="C13" s="33">
        <v>0</v>
      </c>
      <c r="D13" s="34">
        <v>0</v>
      </c>
      <c r="E13" s="32">
        <v>31346</v>
      </c>
      <c r="F13" s="34">
        <v>4616.6957362834401</v>
      </c>
      <c r="G13" s="32">
        <v>78109</v>
      </c>
      <c r="H13" s="35">
        <v>430.01545544652498</v>
      </c>
      <c r="I13" s="34">
        <v>33588.0772094727</v>
      </c>
      <c r="J13" s="25"/>
      <c r="K13" s="25"/>
      <c r="L13" s="25"/>
      <c r="M13" s="25"/>
      <c r="N13" s="25"/>
    </row>
    <row r="14" spans="1:14" x14ac:dyDescent="0.25">
      <c r="A14" s="36" t="s">
        <v>15</v>
      </c>
      <c r="B14" s="32">
        <v>326904</v>
      </c>
      <c r="C14" s="33">
        <v>4.7930205962009298</v>
      </c>
      <c r="D14" s="34">
        <v>1566.8576049804699</v>
      </c>
      <c r="E14" s="32">
        <v>16777</v>
      </c>
      <c r="F14" s="34">
        <v>1356.2876078868301</v>
      </c>
      <c r="G14" s="32">
        <v>116142</v>
      </c>
      <c r="H14" s="35">
        <v>406.72263725343697</v>
      </c>
      <c r="I14" s="34">
        <v>47237.580535888701</v>
      </c>
      <c r="J14" s="25"/>
      <c r="K14" s="25"/>
      <c r="L14" s="25"/>
      <c r="M14" s="25"/>
      <c r="N14" s="25"/>
    </row>
    <row r="15" spans="1:14" ht="15" customHeight="1" x14ac:dyDescent="0.25">
      <c r="A15" s="36" t="s">
        <v>16</v>
      </c>
      <c r="B15" s="32">
        <v>0</v>
      </c>
      <c r="C15" s="33">
        <v>0</v>
      </c>
      <c r="D15" s="34">
        <v>0</v>
      </c>
      <c r="E15" s="32">
        <v>15962</v>
      </c>
      <c r="F15" s="34">
        <v>1457.94315521512</v>
      </c>
      <c r="G15" s="32">
        <v>72566</v>
      </c>
      <c r="H15" s="35">
        <v>379.53282551213101</v>
      </c>
      <c r="I15" s="34">
        <v>27541.179016113299</v>
      </c>
      <c r="J15" s="25"/>
      <c r="K15" s="25"/>
      <c r="L15" s="25"/>
      <c r="M15" s="25"/>
      <c r="N15" s="25"/>
    </row>
    <row r="16" spans="1:14" ht="15" customHeight="1" x14ac:dyDescent="0.25">
      <c r="A16" s="36" t="s">
        <v>17</v>
      </c>
      <c r="B16" s="32">
        <v>182002</v>
      </c>
      <c r="C16" s="33">
        <v>4.1999999243440698</v>
      </c>
      <c r="D16" s="34">
        <v>764.40838623046898</v>
      </c>
      <c r="E16" s="32">
        <v>14563</v>
      </c>
      <c r="F16" s="34">
        <v>1307.2139852559201</v>
      </c>
      <c r="G16" s="32">
        <v>43737</v>
      </c>
      <c r="H16" s="35">
        <v>422.36934331915802</v>
      </c>
      <c r="I16" s="34">
        <v>18473.16796875</v>
      </c>
      <c r="J16" s="25"/>
      <c r="K16" s="25"/>
      <c r="L16" s="25"/>
      <c r="M16" s="25"/>
      <c r="N16" s="25"/>
    </row>
    <row r="17" spans="1:14" ht="15" customHeight="1" x14ac:dyDescent="0.25">
      <c r="A17" s="36" t="s">
        <v>18</v>
      </c>
      <c r="B17" s="32">
        <v>174000</v>
      </c>
      <c r="C17" s="33">
        <v>3.6000001403107</v>
      </c>
      <c r="D17" s="34">
        <v>626.40002441406295</v>
      </c>
      <c r="E17" s="32">
        <v>161381</v>
      </c>
      <c r="F17" s="34">
        <v>15952.7893641591</v>
      </c>
      <c r="G17" s="32">
        <v>78803</v>
      </c>
      <c r="H17" s="35">
        <v>449.82447995193502</v>
      </c>
      <c r="I17" s="34">
        <v>35447.5184936523</v>
      </c>
      <c r="J17" s="25"/>
      <c r="K17" s="25"/>
      <c r="L17" s="25"/>
      <c r="M17" s="25"/>
      <c r="N17" s="25"/>
    </row>
    <row r="18" spans="1:14" ht="15" customHeight="1" x14ac:dyDescent="0.25">
      <c r="A18" s="36" t="s">
        <v>19</v>
      </c>
      <c r="B18" s="32">
        <v>201000</v>
      </c>
      <c r="C18" s="33">
        <v>6.900000121463</v>
      </c>
      <c r="D18" s="34">
        <v>1386.90002441406</v>
      </c>
      <c r="E18" s="32">
        <v>55206</v>
      </c>
      <c r="F18" s="34">
        <v>4127.7657503932696</v>
      </c>
      <c r="G18" s="32">
        <v>75358</v>
      </c>
      <c r="H18" s="35">
        <v>472.17608268873698</v>
      </c>
      <c r="I18" s="34">
        <v>35582.245239257798</v>
      </c>
      <c r="J18" s="25"/>
      <c r="K18" s="25"/>
      <c r="L18" s="25"/>
      <c r="M18" s="25"/>
      <c r="N18" s="25"/>
    </row>
    <row r="19" spans="1:14" ht="15.75" thickBot="1" x14ac:dyDescent="0.3">
      <c r="A19" s="37" t="s">
        <v>20</v>
      </c>
      <c r="B19" s="38">
        <v>195000</v>
      </c>
      <c r="C19" s="39">
        <v>5.2200001252003201</v>
      </c>
      <c r="D19" s="40">
        <v>1017.90002441406</v>
      </c>
      <c r="E19" s="38">
        <v>56734</v>
      </c>
      <c r="F19" s="40">
        <v>1876.53509101644</v>
      </c>
      <c r="G19" s="38">
        <v>75065</v>
      </c>
      <c r="H19" s="41">
        <v>467.64305245349902</v>
      </c>
      <c r="I19" s="40">
        <v>35103.625732421897</v>
      </c>
      <c r="J19" s="25"/>
      <c r="K19" s="25"/>
      <c r="L19" s="25"/>
      <c r="M19" s="25"/>
      <c r="N19" s="25"/>
    </row>
    <row r="20" spans="1:14" ht="15.75" thickBot="1" x14ac:dyDescent="0.3">
      <c r="A20" s="24"/>
      <c r="B20" s="24"/>
      <c r="C20" s="24"/>
      <c r="D20" s="24"/>
      <c r="E20" s="24"/>
      <c r="F20" s="24"/>
      <c r="G20" s="24"/>
      <c r="H20" s="24"/>
      <c r="I20" s="24"/>
      <c r="J20" s="25"/>
      <c r="K20" s="25"/>
      <c r="L20" s="25"/>
      <c r="M20" s="25"/>
      <c r="N20" s="25"/>
    </row>
    <row r="21" spans="1:14" ht="27" customHeight="1" thickBot="1" x14ac:dyDescent="0.3">
      <c r="A21" s="24"/>
      <c r="B21" s="42" t="s">
        <v>21</v>
      </c>
      <c r="C21" s="43"/>
      <c r="D21" s="44"/>
      <c r="E21" s="22" t="s">
        <v>23</v>
      </c>
      <c r="F21" s="23"/>
      <c r="G21" s="15" t="s">
        <v>22</v>
      </c>
      <c r="H21" s="16"/>
      <c r="I21" s="17"/>
      <c r="J21" s="25"/>
      <c r="K21" s="25"/>
      <c r="L21" s="15" t="s">
        <v>27</v>
      </c>
      <c r="M21" s="16"/>
      <c r="N21" s="17"/>
    </row>
    <row r="22" spans="1:14" ht="24.75" customHeight="1" thickBot="1" x14ac:dyDescent="0.3">
      <c r="A22" s="24"/>
      <c r="B22" s="12" t="s">
        <v>5</v>
      </c>
      <c r="C22" s="45" t="s">
        <v>24</v>
      </c>
      <c r="D22" s="46" t="s">
        <v>7</v>
      </c>
      <c r="E22" s="12" t="s">
        <v>5</v>
      </c>
      <c r="F22" s="46" t="s">
        <v>7</v>
      </c>
      <c r="G22" s="12" t="s">
        <v>5</v>
      </c>
      <c r="H22" s="45" t="s">
        <v>25</v>
      </c>
      <c r="I22" s="46" t="s">
        <v>7</v>
      </c>
      <c r="J22" s="25"/>
      <c r="K22" s="25"/>
      <c r="L22" s="1" t="s">
        <v>5</v>
      </c>
      <c r="M22" s="11" t="s">
        <v>25</v>
      </c>
      <c r="N22" s="2" t="s">
        <v>7</v>
      </c>
    </row>
    <row r="23" spans="1:14" ht="15.75" thickBot="1" x14ac:dyDescent="0.3">
      <c r="A23" s="24"/>
      <c r="B23" s="3">
        <f>SUM(B8:B19)</f>
        <v>1855206</v>
      </c>
      <c r="C23" s="4">
        <f>AVERAGE(C8,C9,C11,C14,C16,C17,C18,C19)</f>
        <v>5.2185676244308965</v>
      </c>
      <c r="D23" s="5">
        <f>SUM(D8:D19)</f>
        <v>9885.7483215331958</v>
      </c>
      <c r="E23" s="3">
        <f>SUM(E8:E19)</f>
        <v>537479</v>
      </c>
      <c r="F23" s="3">
        <f t="shared" ref="F23:I23" si="0">SUM(F8:F19)</f>
        <v>41808.20156801305</v>
      </c>
      <c r="G23" s="3">
        <f t="shared" si="0"/>
        <v>908934</v>
      </c>
      <c r="H23" s="3">
        <f>AVERAGE(H8:H19)</f>
        <v>431.53171806190159</v>
      </c>
      <c r="I23" s="3">
        <f t="shared" si="0"/>
        <v>391893.53453063959</v>
      </c>
      <c r="J23" s="25"/>
      <c r="K23" s="25"/>
      <c r="L23" s="7">
        <v>1398506</v>
      </c>
      <c r="M23" s="8">
        <v>119.286130638898</v>
      </c>
      <c r="N23" s="9">
        <v>166822.369415283</v>
      </c>
    </row>
    <row r="25" spans="1:14" x14ac:dyDescent="0.25">
      <c r="B25" s="10"/>
    </row>
    <row r="26" spans="1:14" x14ac:dyDescent="0.25">
      <c r="F26" s="10"/>
    </row>
  </sheetData>
  <mergeCells count="11">
    <mergeCell ref="L21:N21"/>
    <mergeCell ref="B6:D6"/>
    <mergeCell ref="B21:D21"/>
    <mergeCell ref="E21:F21"/>
    <mergeCell ref="G21:I21"/>
    <mergeCell ref="E6:F6"/>
    <mergeCell ref="A2:A3"/>
    <mergeCell ref="G6:I6"/>
    <mergeCell ref="C2:F2"/>
    <mergeCell ref="F5:G5"/>
    <mergeCell ref="C5:D5"/>
  </mergeCells>
  <pageMargins left="3.9370078740157501E-2" right="0.15748031496063" top="0.59055118110236204" bottom="1.0827413385826801" header="0.59055118110236204" footer="0.59055118110236204"/>
  <pageSetup orientation="landscape" horizontalDpi="300" verticalDpi="300" r:id="rId1"/>
  <headerFooter alignWithMargins="0">
    <oddFooter>&amp;R&amp;"Arial,Regular"&amp;7 Impreso: 
&amp;"-,Regular"2018-12-04 
&amp;"-,Regular"Página : 
&amp;"-,Regular"1de1</oddFooter>
  </headerFooter>
  <ignoredErrors>
    <ignoredError sqref="C2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2017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2018-12-05T13:54:46Z</cp:lastPrinted>
  <dcterms:modified xsi:type="dcterms:W3CDTF">2018-12-06T23:02:13Z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